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44525" concurrentCalc="0" concurrentManualCount="1"/>
</workbook>
</file>

<file path=xl/calcChain.xml><?xml version="1.0" encoding="utf-8"?>
<calcChain xmlns="http://schemas.openxmlformats.org/spreadsheetml/2006/main">
  <c r="C75" i="1" l="1"/>
  <c r="D56" i="1"/>
  <c r="D59" i="1"/>
  <c r="D63" i="1"/>
  <c r="D67" i="1"/>
  <c r="D51" i="1"/>
  <c r="E56" i="1"/>
  <c r="E59" i="1"/>
  <c r="E63" i="1"/>
  <c r="E67" i="1"/>
  <c r="E51" i="1"/>
  <c r="C56" i="1"/>
  <c r="C59" i="1"/>
  <c r="C63" i="1"/>
  <c r="C67" i="1"/>
  <c r="C51" i="1"/>
  <c r="C29" i="1"/>
  <c r="D9" i="1"/>
  <c r="D11" i="1"/>
  <c r="D8" i="1"/>
  <c r="E9" i="1"/>
  <c r="E11" i="1"/>
  <c r="E8" i="1"/>
  <c r="C9" i="1"/>
  <c r="C11" i="1"/>
  <c r="C8" i="1"/>
  <c r="D17" i="1"/>
  <c r="E17" i="1"/>
  <c r="C17" i="1"/>
  <c r="C7" i="1"/>
  <c r="D7" i="1"/>
  <c r="E7" i="1"/>
  <c r="D75" i="1"/>
  <c r="E75" i="1"/>
  <c r="D29" i="1"/>
  <c r="E29" i="1"/>
  <c r="F67" i="1"/>
  <c r="F24" i="1"/>
  <c r="D25" i="1"/>
  <c r="D24" i="1"/>
  <c r="D97" i="1"/>
  <c r="E25" i="1"/>
  <c r="E24" i="1"/>
  <c r="E97" i="1"/>
  <c r="C25" i="1"/>
  <c r="C24" i="1"/>
  <c r="C97" i="1"/>
</calcChain>
</file>

<file path=xl/sharedStrings.xml><?xml version="1.0" encoding="utf-8"?>
<sst xmlns="http://schemas.openxmlformats.org/spreadsheetml/2006/main" count="181" uniqueCount="180">
  <si>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</si>
  <si>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</si>
  <si>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</si>
  <si>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</si>
  <si>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</si>
  <si>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</si>
  <si>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</si>
  <si>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</si>
  <si>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</si>
  <si>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</si>
  <si>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</si>
  <si>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</si>
  <si>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</si>
  <si>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</si>
  <si>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</si>
  <si>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</si>
  <si>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</si>
  <si>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</si>
  <si>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</si>
  <si>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</si>
  <si>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</si>
  <si>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</si>
  <si>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</si>
  <si>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</si>
  <si>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</si>
  <si>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</si>
  <si>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</si>
  <si>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</si>
  <si>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</si>
  <si>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</si>
  <si>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</si>
  <si>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</si>
  <si>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</si>
  <si>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</si>
  <si>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</si>
  <si>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</si>
  <si>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</si>
  <si>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</si>
  <si>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</si>
  <si>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</si>
  <si>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</si>
  <si>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</si>
  <si>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</si>
  <si>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</si>
  <si>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</si>
  <si>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</si>
  <si>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</si>
  <si>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</si>
  <si>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</si>
  <si>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</si>
  <si>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</si>
  <si>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</si>
  <si>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</si>
  <si>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</si>
  <si>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</si>
  <si>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</si>
  <si>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</si>
  <si>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</si>
  <si>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</si>
  <si>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</si>
  <si>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</si>
  <si>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</si>
  <si>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</si>
  <si>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</si>
  <si>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</si>
  <si>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</si>
  <si>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</si>
  <si>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</si>
  <si>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</si>
  <si>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</si>
  <si>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</si>
  <si>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</si>
  <si>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</si>
  <si>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</si>
  <si>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</si>
  <si>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</si>
  <si>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</si>
  <si>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</si>
  <si>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</si>
  <si>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</si>
  <si>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</si>
  <si>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</si>
  <si>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</si>
  <si>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</si>
  <si>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</si>
  <si>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</si>
  <si>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</si>
  <si>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</si>
  <si>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</si>
  <si>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</si>
  <si>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</si>
  <si>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</si>
  <si>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</si>
  <si>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</si>
  <si>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</si>
  <si>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</si>
  <si>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</si>
  <si>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</si>
  <si>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</si>
  <si>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</si>
  <si>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</si>
  <si>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</si>
  <si>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</si>
  <si>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</si>
  <si>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</si>
  <si>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</si>
  <si>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</si>
  <si>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</si>
  <si>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</si>
  <si>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</si>
  <si>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</si>
  <si>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</si>
  <si>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</si>
  <si>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</si>
  <si>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</si>
  <si>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</si>
  <si>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</si>
  <si>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</si>
  <si>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</si>
  <si>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</si>
  <si>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</si>
  <si>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</si>
  <si>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</si>
  <si>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</si>
  <si>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</si>
  <si>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</si>
  <si>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</si>
  <si>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</si>
  <si>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</si>
  <si>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</si>
  <si>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</si>
  <si>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</si>
  <si>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</si>
  <si>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</si>
  <si>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</si>
  <si>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</si>
  <si>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</si>
  <si>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</si>
  <si>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</si>
  <si>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</si>
  <si>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</si>
  <si>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</si>
  <si>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</si>
  <si>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</si>
  <si>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</si>
  <si>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</si>
  <si>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</si>
  <si>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</si>
  <si>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</si>
  <si>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</si>
  <si>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</si>
  <si>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</si>
  <si>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</si>
  <si>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</si>
  <si>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</si>
  <si>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</si>
  <si>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</si>
  <si>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</si>
  <si>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</si>
  <si>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</si>
  <si>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</si>
  <si>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</si>
  <si>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</si>
  <si>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</si>
  <si>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</si>
  <si>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</si>
  <si>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</si>
  <si>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</si>
  <si>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</si>
  <si>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</si>
  <si>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</si>
  <si>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</si>
  <si>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</si>
  <si>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</si>
  <si>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</si>
  <si>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</si>
  <si>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</si>
  <si>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</t>
  </si>
  <si>
    <t xml:space="preserve">Распределение доходов в бюджет Озинского муниципального района на 2024 год                                                            и на плановый период 2025 и 2026 годов                                                                                                                                    
 </t>
  </si>
  <si>
    <t xml:space="preserve">Приложение 1 к решению
районного Собрания Озинского
муниципального района
Саратовской области                                 от 20 декабря 2023 года № 183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</si>
</sst>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6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distributed" wrapText="1"/>
    </xf>
    <xf numFmtId="164" fontId="2" fillId="0" borderId="0" xfId="0" applyNumberFormat="1" applyFont="1" applyBorder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/>
    <xf numFmtId="0" fontId="5" fillId="0" borderId="0" xfId="0" applyFont="1"/>
    <xf numFmtId="0" fontId="1" fillId="0" borderId="0" xfId="0" applyFont="1" applyBorder="1" applyAlignment="1">
      <alignment horizontal="left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164" fontId="6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distributed" wrapText="1"/>
    </xf>
    <xf numFmtId="0" fontId="1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distributed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164" fontId="1" fillId="2" borderId="4" xfId="0" applyNumberFormat="1" applyFont="1" applyFill="1" applyBorder="1" applyAlignment="1">
      <alignment horizontal="center" vertical="top" wrapText="1"/>
    </xf>
    <xf numFmtId="0" fontId="8" fillId="0" borderId="3" xfId="1" applyNumberFormat="1" applyFont="1" applyFill="1" applyBorder="1" applyAlignment="1" applyProtection="1">
      <alignment horizontal="left" vertical="top" wrapText="1"/>
      <protection hidden="1"/>
    </xf>
    <xf numFmtId="164" fontId="1" fillId="2" borderId="2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4" xfId="0" applyFont="1" applyBorder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distributed" wrapText="1"/>
    </xf>
    <xf numFmtId="0" fontId="1" fillId="2" borderId="4" xfId="0" applyFont="1" applyFill="1" applyBorder="1" applyAlignment="1">
      <alignment horizontal="left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6" fillId="0" borderId="5" xfId="0" applyFont="1" applyBorder="1" applyAlignment="1" applyProtection="1">
      <alignment horizontal="center" vertical="top" wrapText="1"/>
      <protection locked="0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left" vertical="distributed" wrapText="1"/>
    </xf>
    <xf numFmtId="0" fontId="1" fillId="2" borderId="4" xfId="0" applyFont="1" applyFill="1" applyBorder="1" applyAlignment="1">
      <alignment horizontal="left" vertical="distributed" wrapText="1"/>
    </xf>
    <xf numFmtId="0" fontId="1" fillId="0" borderId="2" xfId="0" applyFont="1" applyBorder="1" applyAlignment="1">
      <alignment horizontal="left" vertical="top" wrapText="1"/>
    </xf>
    <xf numFmtId="164" fontId="1" fillId="0" borderId="6" xfId="0" applyNumberFormat="1" applyFont="1" applyBorder="1" applyAlignment="1">
      <alignment horizontal="center" vertical="top" wrapText="1"/>
    </xf>
    <xf numFmtId="0" fontId="8" fillId="0" borderId="7" xfId="2" applyNumberFormat="1" applyFont="1" applyFill="1" applyBorder="1" applyAlignment="1" applyProtection="1">
      <alignment horizontal="left" vertical="top" wrapText="1"/>
      <protection hidden="1"/>
    </xf>
    <xf numFmtId="164" fontId="1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6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5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tabSelected="1" zoomScale="81" zoomScaleNormal="81" workbookViewId="0">
      <selection activeCell="A2" sqref="A2:F3"/>
    </sheetView>
  </sheetViews>
  <sheetFormatPr defaultRowHeight="14.4" x14ac:dyDescent="0.3"/>
  <cols>
    <col min="1" max="1" width="25.6640625" customWidth="1"/>
    <col min="2" max="2" width="40.88671875" customWidth="1"/>
    <col min="3" max="3" width="11.33203125" customWidth="1"/>
    <col min="4" max="4" width="10.6640625" customWidth="1"/>
    <col min="5" max="5" width="10.88671875" customWidth="1"/>
    <col min="6" max="6" width="2.6640625" hidden="1" customWidth="1"/>
  </cols>
  <sheetData>
    <row r="1" spans="1:13" ht="83.25" customHeight="1" x14ac:dyDescent="0.3">
      <c r="A1" s="4"/>
      <c r="B1" s="5"/>
      <c r="C1" s="55" t="s">
        <v>179</v>
      </c>
      <c r="D1" s="56"/>
      <c r="E1" s="56"/>
      <c r="F1" s="56"/>
    </row>
    <row r="2" spans="1:13" ht="33.6" customHeight="1" x14ac:dyDescent="0.3">
      <c r="A2" s="57" t="s">
        <v>178</v>
      </c>
      <c r="B2" s="57"/>
      <c r="C2" s="57"/>
      <c r="D2" s="57"/>
      <c r="E2" s="57"/>
      <c r="F2" s="57"/>
    </row>
    <row r="3" spans="1:13" ht="15" customHeight="1" x14ac:dyDescent="0.3">
      <c r="A3" s="57"/>
      <c r="B3" s="57"/>
      <c r="C3" s="57"/>
      <c r="D3" s="57"/>
      <c r="E3" s="57"/>
      <c r="F3" s="57"/>
    </row>
    <row r="4" spans="1:13" ht="15" thickBot="1" x14ac:dyDescent="0.35">
      <c r="A4" s="6"/>
      <c r="B4" s="6"/>
      <c r="C4" s="6"/>
      <c r="D4" s="7" t="s">
        <v>9</v>
      </c>
      <c r="E4" s="7"/>
      <c r="F4" s="6"/>
    </row>
    <row r="5" spans="1:13" ht="15" thickBot="1" x14ac:dyDescent="0.35">
      <c r="A5" s="8" t="s">
        <v>16</v>
      </c>
      <c r="B5" s="9" t="s">
        <v>0</v>
      </c>
      <c r="C5" s="10" t="s">
        <v>1</v>
      </c>
      <c r="D5" s="10" t="s">
        <v>137</v>
      </c>
      <c r="E5" s="10" t="s">
        <v>165</v>
      </c>
      <c r="F5" s="6"/>
    </row>
    <row r="6" spans="1:13" ht="15" thickBot="1" x14ac:dyDescent="0.35">
      <c r="A6" s="11">
        <v>1</v>
      </c>
      <c r="B6" s="12">
        <v>2</v>
      </c>
      <c r="C6" s="13">
        <v>3</v>
      </c>
      <c r="D6" s="13">
        <v>4</v>
      </c>
      <c r="E6" s="13">
        <v>5</v>
      </c>
      <c r="F6" s="6"/>
    </row>
    <row r="7" spans="1:13" ht="15" thickBot="1" x14ac:dyDescent="0.35">
      <c r="A7" s="11" t="s">
        <v>2</v>
      </c>
      <c r="B7" s="14" t="s">
        <v>3</v>
      </c>
      <c r="C7" s="15">
        <f>C9+C11+C15+C16+C18+C20+C21+C22+C23</f>
        <v>66639</v>
      </c>
      <c r="D7" s="15">
        <f>D9+D11+D15+D16+D18+D20+D21+D22</f>
        <v>70541</v>
      </c>
      <c r="E7" s="15">
        <f>E9+E11+E15+E16+E18+E20+E21+E22</f>
        <v>74721</v>
      </c>
      <c r="F7" s="6"/>
    </row>
    <row r="8" spans="1:13" ht="15" thickBot="1" x14ac:dyDescent="0.35">
      <c r="A8" s="11"/>
      <c r="B8" s="14" t="s">
        <v>166</v>
      </c>
      <c r="C8" s="15">
        <f>C9+C11+C15+C16</f>
        <v>62979</v>
      </c>
      <c r="D8" s="15">
        <f>D9+D11+D15+D16</f>
        <v>66881</v>
      </c>
      <c r="E8" s="15">
        <f t="shared" ref="E8" si="0">E9+E11+E15+E16</f>
        <v>71061</v>
      </c>
      <c r="F8" s="6"/>
    </row>
    <row r="9" spans="1:13" ht="15" thickBot="1" x14ac:dyDescent="0.35">
      <c r="A9" s="11" t="s">
        <v>4</v>
      </c>
      <c r="B9" s="14" t="s">
        <v>5</v>
      </c>
      <c r="C9" s="15">
        <f>C10</f>
        <v>39196</v>
      </c>
      <c r="D9" s="15">
        <f t="shared" ref="D9:E9" si="1">D10</f>
        <v>42136</v>
      </c>
      <c r="E9" s="15">
        <f t="shared" si="1"/>
        <v>45296</v>
      </c>
      <c r="F9" s="6"/>
    </row>
    <row r="10" spans="1:13" ht="15" thickBot="1" x14ac:dyDescent="0.35">
      <c r="A10" s="11" t="s">
        <v>6</v>
      </c>
      <c r="B10" s="14" t="s">
        <v>17</v>
      </c>
      <c r="C10" s="16">
        <v>39196</v>
      </c>
      <c r="D10" s="16">
        <v>42136</v>
      </c>
      <c r="E10" s="16">
        <v>45296</v>
      </c>
      <c r="F10" s="6"/>
    </row>
    <row r="11" spans="1:13" ht="15" thickBot="1" x14ac:dyDescent="0.35">
      <c r="A11" s="11" t="s">
        <v>10</v>
      </c>
      <c r="B11" s="14" t="s">
        <v>18</v>
      </c>
      <c r="C11" s="15">
        <f>C12+C13+C14</f>
        <v>6097</v>
      </c>
      <c r="D11" s="15">
        <f t="shared" ref="D11:E11" si="2">D12+D13+D14</f>
        <v>6145</v>
      </c>
      <c r="E11" s="15">
        <f t="shared" si="2"/>
        <v>6195</v>
      </c>
      <c r="F11" s="6"/>
      <c r="I11" s="1"/>
      <c r="J11" s="2"/>
      <c r="K11" s="3"/>
      <c r="L11" s="3"/>
      <c r="M11" s="3"/>
    </row>
    <row r="12" spans="1:13" ht="27" hidden="1" thickBot="1" x14ac:dyDescent="0.35">
      <c r="A12" s="17" t="s">
        <v>133</v>
      </c>
      <c r="B12" s="18" t="s">
        <v>134</v>
      </c>
      <c r="C12" s="15"/>
      <c r="D12" s="15"/>
      <c r="E12" s="15"/>
      <c r="F12" s="6"/>
    </row>
    <row r="13" spans="1:13" ht="15" thickBot="1" x14ac:dyDescent="0.35">
      <c r="A13" s="19" t="s">
        <v>11</v>
      </c>
      <c r="B13" s="20" t="s">
        <v>12</v>
      </c>
      <c r="C13" s="16">
        <v>4900</v>
      </c>
      <c r="D13" s="16">
        <v>4900</v>
      </c>
      <c r="E13" s="16">
        <v>4900</v>
      </c>
      <c r="F13" s="6"/>
    </row>
    <row r="14" spans="1:13" ht="58.5" customHeight="1" thickBot="1" x14ac:dyDescent="0.35">
      <c r="A14" s="17" t="s">
        <v>83</v>
      </c>
      <c r="B14" s="21" t="s">
        <v>84</v>
      </c>
      <c r="C14" s="16">
        <v>1197</v>
      </c>
      <c r="D14" s="16">
        <v>1245</v>
      </c>
      <c r="E14" s="16">
        <v>1295</v>
      </c>
      <c r="F14" s="6"/>
    </row>
    <row r="15" spans="1:13" ht="15" thickBot="1" x14ac:dyDescent="0.35">
      <c r="A15" s="11" t="s">
        <v>7</v>
      </c>
      <c r="B15" s="14" t="s">
        <v>19</v>
      </c>
      <c r="C15" s="15">
        <v>15886</v>
      </c>
      <c r="D15" s="15">
        <v>16800</v>
      </c>
      <c r="E15" s="15">
        <v>17770</v>
      </c>
      <c r="F15" s="6"/>
    </row>
    <row r="16" spans="1:13" ht="15" thickBot="1" x14ac:dyDescent="0.35">
      <c r="A16" s="11" t="s">
        <v>20</v>
      </c>
      <c r="B16" s="14" t="s">
        <v>21</v>
      </c>
      <c r="C16" s="15">
        <v>1800</v>
      </c>
      <c r="D16" s="15">
        <v>1800</v>
      </c>
      <c r="E16" s="15">
        <v>1800</v>
      </c>
      <c r="F16" s="6"/>
    </row>
    <row r="17" spans="1:6" ht="15" thickBot="1" x14ac:dyDescent="0.35">
      <c r="A17" s="11"/>
      <c r="B17" s="14" t="s">
        <v>167</v>
      </c>
      <c r="C17" s="15">
        <f>C18+C20+C21+C22</f>
        <v>3660</v>
      </c>
      <c r="D17" s="15">
        <f t="shared" ref="D17:E17" si="3">D18+D20+D21+D22</f>
        <v>3660</v>
      </c>
      <c r="E17" s="15">
        <f t="shared" si="3"/>
        <v>3660</v>
      </c>
      <c r="F17" s="6"/>
    </row>
    <row r="18" spans="1:6" x14ac:dyDescent="0.3">
      <c r="A18" s="58" t="s">
        <v>13</v>
      </c>
      <c r="B18" s="60" t="s">
        <v>22</v>
      </c>
      <c r="C18" s="62">
        <v>2920</v>
      </c>
      <c r="D18" s="62">
        <v>2920</v>
      </c>
      <c r="E18" s="62">
        <v>2920</v>
      </c>
      <c r="F18" s="6"/>
    </row>
    <row r="19" spans="1:6" ht="28.5" customHeight="1" thickBot="1" x14ac:dyDescent="0.35">
      <c r="A19" s="59"/>
      <c r="B19" s="61"/>
      <c r="C19" s="63"/>
      <c r="D19" s="63"/>
      <c r="E19" s="63"/>
      <c r="F19" s="6"/>
    </row>
    <row r="20" spans="1:6" ht="30" customHeight="1" thickBot="1" x14ac:dyDescent="0.35">
      <c r="A20" s="11" t="s">
        <v>23</v>
      </c>
      <c r="B20" s="14" t="s">
        <v>24</v>
      </c>
      <c r="C20" s="15">
        <v>60</v>
      </c>
      <c r="D20" s="15">
        <v>60</v>
      </c>
      <c r="E20" s="15">
        <v>60</v>
      </c>
      <c r="F20" s="6"/>
    </row>
    <row r="21" spans="1:6" ht="27" thickBot="1" x14ac:dyDescent="0.35">
      <c r="A21" s="11" t="s">
        <v>14</v>
      </c>
      <c r="B21" s="14" t="s">
        <v>15</v>
      </c>
      <c r="C21" s="15">
        <v>180</v>
      </c>
      <c r="D21" s="15">
        <v>180</v>
      </c>
      <c r="E21" s="15">
        <v>180</v>
      </c>
      <c r="F21" s="6"/>
    </row>
    <row r="22" spans="1:6" ht="18" customHeight="1" thickBot="1" x14ac:dyDescent="0.35">
      <c r="A22" s="11" t="s">
        <v>25</v>
      </c>
      <c r="B22" s="14" t="s">
        <v>26</v>
      </c>
      <c r="C22" s="15">
        <v>500</v>
      </c>
      <c r="D22" s="15">
        <v>500</v>
      </c>
      <c r="E22" s="15">
        <v>500</v>
      </c>
      <c r="F22" s="6"/>
    </row>
    <row r="23" spans="1:6" ht="18" hidden="1" customHeight="1" thickBot="1" x14ac:dyDescent="0.35">
      <c r="A23" s="8" t="s">
        <v>125</v>
      </c>
      <c r="B23" s="22" t="s">
        <v>126</v>
      </c>
      <c r="C23" s="15"/>
      <c r="D23" s="15"/>
      <c r="E23" s="15"/>
      <c r="F23" s="6"/>
    </row>
    <row r="24" spans="1:6" ht="15" thickBot="1" x14ac:dyDescent="0.35">
      <c r="A24" s="11" t="s">
        <v>27</v>
      </c>
      <c r="B24" s="14" t="s">
        <v>28</v>
      </c>
      <c r="C24" s="15">
        <f>C25+C95+C96</f>
        <v>506733.2</v>
      </c>
      <c r="D24" s="15">
        <f t="shared" ref="D24:F24" si="4">D25</f>
        <v>450155.50000000006</v>
      </c>
      <c r="E24" s="15">
        <f t="shared" si="4"/>
        <v>454919.40000000008</v>
      </c>
      <c r="F24" s="13">
        <f t="shared" si="4"/>
        <v>0</v>
      </c>
    </row>
    <row r="25" spans="1:6" ht="70.5" customHeight="1" thickBot="1" x14ac:dyDescent="0.35">
      <c r="A25" s="8" t="s">
        <v>8</v>
      </c>
      <c r="B25" s="23" t="s">
        <v>87</v>
      </c>
      <c r="C25" s="24">
        <f>C26+C27+C28+C29+C51+C75</f>
        <v>506733.2</v>
      </c>
      <c r="D25" s="24">
        <f>D26+D27+D29+D51+D75</f>
        <v>450155.50000000006</v>
      </c>
      <c r="E25" s="24">
        <f>E26+E27+E29+E51+E75</f>
        <v>454919.40000000008</v>
      </c>
      <c r="F25" s="6"/>
    </row>
    <row r="26" spans="1:6" ht="57.75" customHeight="1" thickBot="1" x14ac:dyDescent="0.35">
      <c r="A26" s="8" t="s">
        <v>29</v>
      </c>
      <c r="B26" s="23" t="s">
        <v>30</v>
      </c>
      <c r="C26" s="25">
        <v>136111.5</v>
      </c>
      <c r="D26" s="25">
        <v>127261.8</v>
      </c>
      <c r="E26" s="25">
        <v>131759.79999999999</v>
      </c>
      <c r="F26" s="6"/>
    </row>
    <row r="27" spans="1:6" ht="57" hidden="1" customHeight="1" thickBot="1" x14ac:dyDescent="0.35">
      <c r="A27" s="8" t="s">
        <v>31</v>
      </c>
      <c r="B27" s="23" t="s">
        <v>32</v>
      </c>
      <c r="C27" s="25"/>
      <c r="D27" s="25"/>
      <c r="E27" s="25"/>
      <c r="F27" s="6"/>
    </row>
    <row r="28" spans="1:6" ht="36" hidden="1" customHeight="1" thickBot="1" x14ac:dyDescent="0.35">
      <c r="A28" s="8" t="s">
        <v>118</v>
      </c>
      <c r="B28" s="22" t="s">
        <v>119</v>
      </c>
      <c r="C28" s="25"/>
      <c r="D28" s="25"/>
      <c r="E28" s="25"/>
      <c r="F28" s="6"/>
    </row>
    <row r="29" spans="1:6" ht="43.5" customHeight="1" thickBot="1" x14ac:dyDescent="0.35">
      <c r="A29" s="8" t="s">
        <v>33</v>
      </c>
      <c r="B29" s="23" t="s">
        <v>34</v>
      </c>
      <c r="C29" s="25">
        <f>C30+C31+C32+C33+C34+C35+C36+C37+C38+C39+C40+C41+C42+C43+C44+C45+C46+C47+C48+C49+C50</f>
        <v>67779.899999999994</v>
      </c>
      <c r="D29" s="25">
        <f t="shared" ref="D29:E29" si="5">D30+D31+D32+D33+D34+D35+D36+D37+D38+D40+D41+D43+D44+D45+D46+D47+D48+D49</f>
        <v>25748</v>
      </c>
      <c r="E29" s="25">
        <f t="shared" si="5"/>
        <v>25548.2</v>
      </c>
      <c r="F29" s="6"/>
    </row>
    <row r="30" spans="1:6" ht="130.5" hidden="1" customHeight="1" thickBot="1" x14ac:dyDescent="0.35">
      <c r="A30" s="26" t="s">
        <v>103</v>
      </c>
      <c r="B30" s="27" t="s">
        <v>104</v>
      </c>
      <c r="C30" s="28"/>
      <c r="D30" s="29"/>
      <c r="E30" s="29"/>
      <c r="F30" s="6"/>
    </row>
    <row r="31" spans="1:6" ht="151.5" hidden="1" customHeight="1" thickBot="1" x14ac:dyDescent="0.35">
      <c r="A31" s="26" t="s">
        <v>141</v>
      </c>
      <c r="B31" s="30" t="s">
        <v>143</v>
      </c>
      <c r="C31" s="31"/>
      <c r="D31" s="29"/>
      <c r="E31" s="29"/>
      <c r="F31" s="6"/>
    </row>
    <row r="32" spans="1:6" ht="109.2" customHeight="1" thickBot="1" x14ac:dyDescent="0.35">
      <c r="A32" s="26" t="s">
        <v>142</v>
      </c>
      <c r="B32" s="30" t="s">
        <v>144</v>
      </c>
      <c r="C32" s="31">
        <v>1832.5</v>
      </c>
      <c r="D32" s="29"/>
      <c r="E32" s="29"/>
      <c r="F32" s="6"/>
    </row>
    <row r="33" spans="1:6" ht="98.25" hidden="1" customHeight="1" thickBot="1" x14ac:dyDescent="0.35">
      <c r="A33" s="32" t="s">
        <v>105</v>
      </c>
      <c r="B33" s="33" t="s">
        <v>106</v>
      </c>
      <c r="C33" s="31"/>
      <c r="D33" s="29"/>
      <c r="E33" s="29"/>
      <c r="F33" s="6"/>
    </row>
    <row r="34" spans="1:6" ht="69" customHeight="1" thickBot="1" x14ac:dyDescent="0.35">
      <c r="A34" s="32" t="s">
        <v>108</v>
      </c>
      <c r="B34" s="33" t="s">
        <v>109</v>
      </c>
      <c r="C34" s="31">
        <v>9606.7000000000007</v>
      </c>
      <c r="D34" s="29">
        <v>9328.9</v>
      </c>
      <c r="E34" s="29">
        <v>9129.1</v>
      </c>
      <c r="F34" s="6"/>
    </row>
    <row r="35" spans="1:6" ht="108.75" hidden="1" customHeight="1" thickBot="1" x14ac:dyDescent="0.35">
      <c r="A35" s="17" t="s">
        <v>138</v>
      </c>
      <c r="B35" s="34" t="s">
        <v>139</v>
      </c>
      <c r="C35" s="31"/>
      <c r="D35" s="29"/>
      <c r="E35" s="29"/>
      <c r="F35" s="6"/>
    </row>
    <row r="36" spans="1:6" ht="96.75" hidden="1" customHeight="1" thickBot="1" x14ac:dyDescent="0.35">
      <c r="A36" s="35" t="s">
        <v>110</v>
      </c>
      <c r="B36" s="36" t="s">
        <v>111</v>
      </c>
      <c r="C36" s="31"/>
      <c r="D36" s="29"/>
      <c r="E36" s="29"/>
      <c r="F36" s="6"/>
    </row>
    <row r="37" spans="1:6" ht="44.4" customHeight="1" thickBot="1" x14ac:dyDescent="0.35">
      <c r="A37" s="35" t="s">
        <v>112</v>
      </c>
      <c r="B37" s="36" t="s">
        <v>113</v>
      </c>
      <c r="C37" s="31">
        <v>1155.0999999999999</v>
      </c>
      <c r="D37" s="29"/>
      <c r="E37" s="29"/>
      <c r="F37" s="6"/>
    </row>
    <row r="38" spans="1:6" ht="30.75" customHeight="1" thickBot="1" x14ac:dyDescent="0.35">
      <c r="A38" s="32" t="s">
        <v>107</v>
      </c>
      <c r="B38" s="33" t="s">
        <v>170</v>
      </c>
      <c r="C38" s="31">
        <v>260.2</v>
      </c>
      <c r="D38" s="29"/>
      <c r="E38" s="37"/>
      <c r="F38" s="6"/>
    </row>
    <row r="39" spans="1:6" ht="69" hidden="1" customHeight="1" thickBot="1" x14ac:dyDescent="0.35">
      <c r="A39" s="32" t="s">
        <v>159</v>
      </c>
      <c r="B39" s="36" t="s">
        <v>160</v>
      </c>
      <c r="C39" s="31"/>
      <c r="D39" s="29"/>
      <c r="E39" s="37"/>
      <c r="F39" s="6"/>
    </row>
    <row r="40" spans="1:6" ht="65.25" hidden="1" customHeight="1" thickBot="1" x14ac:dyDescent="0.35">
      <c r="A40" s="32" t="s">
        <v>121</v>
      </c>
      <c r="B40" s="36" t="s">
        <v>120</v>
      </c>
      <c r="C40" s="31"/>
      <c r="D40" s="37"/>
      <c r="E40" s="37"/>
      <c r="F40" s="6"/>
    </row>
    <row r="41" spans="1:6" ht="36.75" hidden="1" customHeight="1" thickBot="1" x14ac:dyDescent="0.35">
      <c r="A41" s="35" t="s">
        <v>128</v>
      </c>
      <c r="B41" s="36" t="s">
        <v>127</v>
      </c>
      <c r="C41" s="31"/>
      <c r="D41" s="37"/>
      <c r="E41" s="37"/>
      <c r="F41" s="6"/>
    </row>
    <row r="42" spans="1:6" ht="24" hidden="1" customHeight="1" thickBot="1" x14ac:dyDescent="0.35">
      <c r="A42" s="35" t="s">
        <v>168</v>
      </c>
      <c r="B42" s="36" t="s">
        <v>169</v>
      </c>
      <c r="C42" s="31"/>
      <c r="D42" s="37"/>
      <c r="E42" s="37"/>
      <c r="F42" s="6"/>
    </row>
    <row r="43" spans="1:6" ht="52.8" customHeight="1" thickBot="1" x14ac:dyDescent="0.35">
      <c r="A43" s="35" t="s">
        <v>35</v>
      </c>
      <c r="B43" s="38" t="s">
        <v>177</v>
      </c>
      <c r="C43" s="31">
        <v>23711.7</v>
      </c>
      <c r="D43" s="29"/>
      <c r="E43" s="29"/>
      <c r="F43" s="6"/>
    </row>
    <row r="44" spans="1:6" ht="56.4" customHeight="1" thickBot="1" x14ac:dyDescent="0.35">
      <c r="A44" s="35" t="s">
        <v>36</v>
      </c>
      <c r="B44" s="38" t="s">
        <v>37</v>
      </c>
      <c r="C44" s="31">
        <v>14587.5</v>
      </c>
      <c r="D44" s="31"/>
      <c r="E44" s="31"/>
      <c r="F44" s="6"/>
    </row>
    <row r="45" spans="1:6" ht="54.6" customHeight="1" thickBot="1" x14ac:dyDescent="0.35">
      <c r="A45" s="32" t="s">
        <v>95</v>
      </c>
      <c r="B45" s="39" t="s">
        <v>96</v>
      </c>
      <c r="C45" s="31">
        <v>4078.7</v>
      </c>
      <c r="D45" s="31">
        <v>4078.7</v>
      </c>
      <c r="E45" s="31">
        <v>4078.7</v>
      </c>
      <c r="F45" s="6"/>
    </row>
    <row r="46" spans="1:6" ht="81.599999999999994" customHeight="1" thickBot="1" x14ac:dyDescent="0.35">
      <c r="A46" s="32" t="s">
        <v>99</v>
      </c>
      <c r="B46" s="33" t="s">
        <v>100</v>
      </c>
      <c r="C46" s="31">
        <v>10943.1</v>
      </c>
      <c r="D46" s="31">
        <v>12236</v>
      </c>
      <c r="E46" s="31">
        <v>12236</v>
      </c>
      <c r="F46" s="6"/>
    </row>
    <row r="47" spans="1:6" ht="60.75" customHeight="1" thickBot="1" x14ac:dyDescent="0.35">
      <c r="A47" s="32" t="s">
        <v>101</v>
      </c>
      <c r="B47" s="33" t="s">
        <v>102</v>
      </c>
      <c r="C47" s="29">
        <v>104.4</v>
      </c>
      <c r="D47" s="29">
        <v>104.4</v>
      </c>
      <c r="E47" s="29">
        <v>104.4</v>
      </c>
      <c r="F47" s="6"/>
    </row>
    <row r="48" spans="1:6" ht="65.25" hidden="1" customHeight="1" thickBot="1" x14ac:dyDescent="0.35">
      <c r="A48" s="32" t="s">
        <v>122</v>
      </c>
      <c r="B48" s="36" t="s">
        <v>140</v>
      </c>
      <c r="C48" s="31"/>
      <c r="D48" s="31"/>
      <c r="E48" s="31"/>
      <c r="F48" s="6"/>
    </row>
    <row r="49" spans="1:6" ht="58.8" customHeight="1" thickBot="1" x14ac:dyDescent="0.35">
      <c r="A49" s="32" t="s">
        <v>145</v>
      </c>
      <c r="B49" s="36" t="s">
        <v>146</v>
      </c>
      <c r="C49" s="31">
        <v>1500</v>
      </c>
      <c r="D49" s="31"/>
      <c r="E49" s="31"/>
      <c r="F49" s="6"/>
    </row>
    <row r="50" spans="1:6" ht="117.75" hidden="1" customHeight="1" thickBot="1" x14ac:dyDescent="0.35">
      <c r="A50" s="32" t="s">
        <v>153</v>
      </c>
      <c r="B50" s="36" t="s">
        <v>154</v>
      </c>
      <c r="C50" s="31"/>
      <c r="D50" s="31"/>
      <c r="E50" s="31"/>
      <c r="F50" s="6"/>
    </row>
    <row r="51" spans="1:6" ht="27" thickBot="1" x14ac:dyDescent="0.35">
      <c r="A51" s="11" t="s">
        <v>38</v>
      </c>
      <c r="B51" s="14" t="s">
        <v>39</v>
      </c>
      <c r="C51" s="15">
        <f>C52+C53+C54+C55+C56+C59+C62+C63+C66+C67+C71+C72+C74+C73</f>
        <v>293029.50000000006</v>
      </c>
      <c r="D51" s="15">
        <f t="shared" ref="D51:E51" si="6">D52+D53+D54+D55+D56+D59+D62+D63+D66+D67+D71+D72+D74+D73</f>
        <v>292659.00000000006</v>
      </c>
      <c r="E51" s="15">
        <f t="shared" si="6"/>
        <v>292698.70000000007</v>
      </c>
      <c r="F51" s="6"/>
    </row>
    <row r="52" spans="1:6" ht="59.4" customHeight="1" thickBot="1" x14ac:dyDescent="0.35">
      <c r="A52" s="19" t="s">
        <v>40</v>
      </c>
      <c r="B52" s="20" t="s">
        <v>41</v>
      </c>
      <c r="C52" s="16">
        <v>232727.8</v>
      </c>
      <c r="D52" s="16">
        <v>232312.3</v>
      </c>
      <c r="E52" s="16">
        <v>232312.3</v>
      </c>
      <c r="F52" s="6"/>
    </row>
    <row r="53" spans="1:6" ht="89.25" customHeight="1" thickBot="1" x14ac:dyDescent="0.35">
      <c r="A53" s="17" t="s">
        <v>42</v>
      </c>
      <c r="B53" s="21" t="s">
        <v>43</v>
      </c>
      <c r="C53" s="40">
        <v>466.7</v>
      </c>
      <c r="D53" s="40">
        <v>466.7</v>
      </c>
      <c r="E53" s="40">
        <v>466.7</v>
      </c>
      <c r="F53" s="6"/>
    </row>
    <row r="54" spans="1:6" ht="60" customHeight="1" thickBot="1" x14ac:dyDescent="0.35">
      <c r="A54" s="19" t="s">
        <v>44</v>
      </c>
      <c r="B54" s="20" t="s">
        <v>89</v>
      </c>
      <c r="C54" s="16">
        <v>928.5</v>
      </c>
      <c r="D54" s="16">
        <v>972.7</v>
      </c>
      <c r="E54" s="16">
        <v>998.2</v>
      </c>
      <c r="F54" s="6"/>
    </row>
    <row r="55" spans="1:6" ht="120" customHeight="1" thickBot="1" x14ac:dyDescent="0.35">
      <c r="A55" s="19" t="s">
        <v>45</v>
      </c>
      <c r="B55" s="20" t="s">
        <v>46</v>
      </c>
      <c r="C55" s="16">
        <v>466.7</v>
      </c>
      <c r="D55" s="16">
        <v>466.7</v>
      </c>
      <c r="E55" s="16">
        <v>466.7</v>
      </c>
      <c r="F55" s="6"/>
    </row>
    <row r="56" spans="1:6" ht="127.5" customHeight="1" thickBot="1" x14ac:dyDescent="0.35">
      <c r="A56" s="8"/>
      <c r="B56" s="23" t="s">
        <v>86</v>
      </c>
      <c r="C56" s="24">
        <f>C57+C58</f>
        <v>1095.3</v>
      </c>
      <c r="D56" s="24">
        <f t="shared" ref="D56:E56" si="7">D57+D58</f>
        <v>1095.3</v>
      </c>
      <c r="E56" s="24">
        <f t="shared" si="7"/>
        <v>1095.3</v>
      </c>
      <c r="F56" s="6"/>
    </row>
    <row r="57" spans="1:6" ht="90.75" customHeight="1" thickBot="1" x14ac:dyDescent="0.35">
      <c r="A57" s="17" t="s">
        <v>47</v>
      </c>
      <c r="B57" s="41" t="s">
        <v>92</v>
      </c>
      <c r="C57" s="40">
        <v>933.5</v>
      </c>
      <c r="D57" s="40">
        <v>933.5</v>
      </c>
      <c r="E57" s="40">
        <v>933.5</v>
      </c>
      <c r="F57" s="6"/>
    </row>
    <row r="58" spans="1:6" ht="78.75" customHeight="1" thickBot="1" x14ac:dyDescent="0.35">
      <c r="A58" s="19" t="s">
        <v>48</v>
      </c>
      <c r="B58" s="20" t="s">
        <v>91</v>
      </c>
      <c r="C58" s="16">
        <v>161.80000000000001</v>
      </c>
      <c r="D58" s="16">
        <v>161.80000000000001</v>
      </c>
      <c r="E58" s="16">
        <v>161.80000000000001</v>
      </c>
      <c r="F58" s="6"/>
    </row>
    <row r="59" spans="1:6" ht="142.5" hidden="1" customHeight="1" thickBot="1" x14ac:dyDescent="0.35">
      <c r="A59" s="8"/>
      <c r="B59" s="23" t="s">
        <v>85</v>
      </c>
      <c r="C59" s="24">
        <f>C60+C61</f>
        <v>0</v>
      </c>
      <c r="D59" s="24">
        <f t="shared" ref="D59:E59" si="8">D60+D61</f>
        <v>0</v>
      </c>
      <c r="E59" s="24">
        <f t="shared" si="8"/>
        <v>0</v>
      </c>
      <c r="F59" s="6"/>
    </row>
    <row r="60" spans="1:6" ht="44.25" hidden="1" customHeight="1" thickBot="1" x14ac:dyDescent="0.35">
      <c r="A60" s="17" t="s">
        <v>49</v>
      </c>
      <c r="B60" s="21" t="s">
        <v>50</v>
      </c>
      <c r="C60" s="40"/>
      <c r="D60" s="40"/>
      <c r="E60" s="40"/>
      <c r="F60" s="6"/>
    </row>
    <row r="61" spans="1:6" ht="44.25" hidden="1" customHeight="1" thickBot="1" x14ac:dyDescent="0.35">
      <c r="A61" s="19" t="s">
        <v>51</v>
      </c>
      <c r="B61" s="20" t="s">
        <v>52</v>
      </c>
      <c r="C61" s="16"/>
      <c r="D61" s="16"/>
      <c r="E61" s="16"/>
      <c r="F61" s="6"/>
    </row>
    <row r="62" spans="1:6" ht="118.5" hidden="1" customHeight="1" thickBot="1" x14ac:dyDescent="0.35">
      <c r="A62" s="17" t="s">
        <v>53</v>
      </c>
      <c r="B62" s="21" t="s">
        <v>54</v>
      </c>
      <c r="C62" s="40"/>
      <c r="D62" s="40"/>
      <c r="E62" s="40"/>
      <c r="F62" s="6"/>
    </row>
    <row r="63" spans="1:6" ht="169.5" customHeight="1" thickBot="1" x14ac:dyDescent="0.35">
      <c r="A63" s="8"/>
      <c r="B63" s="23" t="s">
        <v>90</v>
      </c>
      <c r="C63" s="24">
        <f>C64+C65</f>
        <v>3590.7000000000003</v>
      </c>
      <c r="D63" s="24">
        <f t="shared" ref="D63:E63" si="9">D64+D65</f>
        <v>3590.7000000000003</v>
      </c>
      <c r="E63" s="24">
        <f t="shared" si="9"/>
        <v>3590.7000000000003</v>
      </c>
      <c r="F63" s="6"/>
    </row>
    <row r="64" spans="1:6" ht="123.75" customHeight="1" thickBot="1" x14ac:dyDescent="0.35">
      <c r="A64" s="17" t="s">
        <v>55</v>
      </c>
      <c r="B64" s="21" t="s">
        <v>171</v>
      </c>
      <c r="C64" s="40">
        <v>149.80000000000001</v>
      </c>
      <c r="D64" s="40">
        <v>149.80000000000001</v>
      </c>
      <c r="E64" s="40">
        <v>149.80000000000001</v>
      </c>
      <c r="F64" s="6"/>
    </row>
    <row r="65" spans="1:6" ht="75.75" customHeight="1" thickBot="1" x14ac:dyDescent="0.35">
      <c r="A65" s="19" t="s">
        <v>56</v>
      </c>
      <c r="B65" s="20" t="s">
        <v>172</v>
      </c>
      <c r="C65" s="16">
        <v>3440.9</v>
      </c>
      <c r="D65" s="16">
        <v>3440.9</v>
      </c>
      <c r="E65" s="16">
        <v>3440.9</v>
      </c>
      <c r="F65" s="6"/>
    </row>
    <row r="66" spans="1:6" ht="93.75" hidden="1" customHeight="1" thickBot="1" x14ac:dyDescent="0.35">
      <c r="A66" s="17" t="s">
        <v>57</v>
      </c>
      <c r="B66" s="21" t="s">
        <v>58</v>
      </c>
      <c r="C66" s="40"/>
      <c r="D66" s="40"/>
      <c r="E66" s="40"/>
      <c r="F66" s="6"/>
    </row>
    <row r="67" spans="1:6" ht="408.75" customHeight="1" thickBot="1" x14ac:dyDescent="0.35">
      <c r="A67" s="42"/>
      <c r="B67" s="43" t="s">
        <v>136</v>
      </c>
      <c r="C67" s="44">
        <f>C68+C69+C70</f>
        <v>4187.1000000000004</v>
      </c>
      <c r="D67" s="44">
        <f t="shared" ref="D67:E67" si="10">D68+D69+D70</f>
        <v>4187.1000000000004</v>
      </c>
      <c r="E67" s="44">
        <f t="shared" si="10"/>
        <v>4187.1000000000004</v>
      </c>
      <c r="F67" s="45">
        <f t="shared" ref="F67" si="11">F68+F69+F70</f>
        <v>0</v>
      </c>
    </row>
    <row r="68" spans="1:6" ht="90.75" customHeight="1" thickBot="1" x14ac:dyDescent="0.35">
      <c r="A68" s="17" t="s">
        <v>59</v>
      </c>
      <c r="B68" s="21" t="s">
        <v>93</v>
      </c>
      <c r="C68" s="40">
        <v>3404.6</v>
      </c>
      <c r="D68" s="40">
        <v>3404.6</v>
      </c>
      <c r="E68" s="40">
        <v>3404.6</v>
      </c>
      <c r="F68" s="6"/>
    </row>
    <row r="69" spans="1:6" ht="87" customHeight="1" thickBot="1" x14ac:dyDescent="0.35">
      <c r="A69" s="17" t="s">
        <v>60</v>
      </c>
      <c r="B69" s="21" t="s">
        <v>173</v>
      </c>
      <c r="C69" s="40">
        <v>599</v>
      </c>
      <c r="D69" s="40">
        <v>599</v>
      </c>
      <c r="E69" s="40">
        <v>599</v>
      </c>
      <c r="F69" s="6"/>
    </row>
    <row r="70" spans="1:6" ht="288.60000000000002" customHeight="1" thickBot="1" x14ac:dyDescent="0.35">
      <c r="A70" s="17" t="s">
        <v>61</v>
      </c>
      <c r="B70" s="21" t="s">
        <v>174</v>
      </c>
      <c r="C70" s="40">
        <v>183.5</v>
      </c>
      <c r="D70" s="40">
        <v>183.5</v>
      </c>
      <c r="E70" s="40">
        <v>183.5</v>
      </c>
      <c r="F70" s="6"/>
    </row>
    <row r="71" spans="1:6" ht="57" customHeight="1" thickBot="1" x14ac:dyDescent="0.35">
      <c r="A71" s="19" t="s">
        <v>62</v>
      </c>
      <c r="B71" s="20" t="s">
        <v>63</v>
      </c>
      <c r="C71" s="16">
        <v>36398.400000000001</v>
      </c>
      <c r="D71" s="16">
        <v>36398.400000000001</v>
      </c>
      <c r="E71" s="16">
        <v>36398.400000000001</v>
      </c>
      <c r="F71" s="6"/>
    </row>
    <row r="72" spans="1:6" ht="90" customHeight="1" thickBot="1" x14ac:dyDescent="0.35">
      <c r="A72" s="19" t="s">
        <v>64</v>
      </c>
      <c r="B72" s="20" t="s">
        <v>65</v>
      </c>
      <c r="C72" s="16">
        <v>198.5</v>
      </c>
      <c r="D72" s="16">
        <v>198.5</v>
      </c>
      <c r="E72" s="16">
        <v>198.5</v>
      </c>
      <c r="F72" s="6"/>
    </row>
    <row r="73" spans="1:6" ht="72.599999999999994" customHeight="1" thickBot="1" x14ac:dyDescent="0.35">
      <c r="A73" s="32" t="s">
        <v>129</v>
      </c>
      <c r="B73" s="46" t="s">
        <v>130</v>
      </c>
      <c r="C73" s="47">
        <v>1.9</v>
      </c>
      <c r="D73" s="47">
        <v>2.7</v>
      </c>
      <c r="E73" s="47">
        <v>16.899999999999999</v>
      </c>
      <c r="F73" s="6"/>
    </row>
    <row r="74" spans="1:6" ht="67.2" customHeight="1" thickBot="1" x14ac:dyDescent="0.35">
      <c r="A74" s="32" t="s">
        <v>97</v>
      </c>
      <c r="B74" s="33" t="s">
        <v>98</v>
      </c>
      <c r="C74" s="16">
        <v>12967.9</v>
      </c>
      <c r="D74" s="16">
        <v>12967.9</v>
      </c>
      <c r="E74" s="16">
        <v>12967.9</v>
      </c>
      <c r="F74" s="6"/>
    </row>
    <row r="75" spans="1:6" ht="47.25" customHeight="1" thickBot="1" x14ac:dyDescent="0.35">
      <c r="A75" s="8" t="s">
        <v>66</v>
      </c>
      <c r="B75" s="48" t="s">
        <v>88</v>
      </c>
      <c r="C75" s="24">
        <f>C76+C77+C78+C79+C80+C81+C82+C83+C84+C85+C86+C87+C88+C89+C90+C91+C92+C93+C94</f>
        <v>9812.3000000000011</v>
      </c>
      <c r="D75" s="24">
        <f>D76+D77+D78+D79+D80+D81+D82+D84+D85+D86+D88+D90+D91+D92</f>
        <v>4486.7000000000007</v>
      </c>
      <c r="E75" s="24">
        <f>E76+E77+E78+E79+E80+E81+E82+E84+E85+E86+E88+E90+E91+E92</f>
        <v>4912.7000000000007</v>
      </c>
      <c r="F75" s="6"/>
    </row>
    <row r="76" spans="1:6" ht="43.8" customHeight="1" thickBot="1" x14ac:dyDescent="0.35">
      <c r="A76" s="32" t="s">
        <v>67</v>
      </c>
      <c r="B76" s="49" t="s">
        <v>68</v>
      </c>
      <c r="C76" s="29">
        <v>924</v>
      </c>
      <c r="D76" s="29">
        <v>924</v>
      </c>
      <c r="E76" s="29">
        <v>924</v>
      </c>
      <c r="F76" s="6"/>
    </row>
    <row r="77" spans="1:6" ht="87" customHeight="1" thickBot="1" x14ac:dyDescent="0.35">
      <c r="A77" s="19" t="s">
        <v>69</v>
      </c>
      <c r="B77" s="20" t="s">
        <v>70</v>
      </c>
      <c r="C77" s="16">
        <v>22.3</v>
      </c>
      <c r="D77" s="16">
        <v>22.3</v>
      </c>
      <c r="E77" s="16">
        <v>22.3</v>
      </c>
      <c r="F77" s="6"/>
    </row>
    <row r="78" spans="1:6" ht="72.75" customHeight="1" thickBot="1" x14ac:dyDescent="0.35">
      <c r="A78" s="17" t="s">
        <v>71</v>
      </c>
      <c r="B78" s="21" t="s">
        <v>72</v>
      </c>
      <c r="C78" s="40">
        <v>500</v>
      </c>
      <c r="D78" s="40">
        <v>500</v>
      </c>
      <c r="E78" s="40">
        <v>500</v>
      </c>
      <c r="F78" s="6"/>
    </row>
    <row r="79" spans="1:6" ht="43.5" customHeight="1" thickBot="1" x14ac:dyDescent="0.35">
      <c r="A79" s="19" t="s">
        <v>73</v>
      </c>
      <c r="B79" s="20" t="s">
        <v>74</v>
      </c>
      <c r="C79" s="16">
        <v>600</v>
      </c>
      <c r="D79" s="16">
        <v>600</v>
      </c>
      <c r="E79" s="16">
        <v>600</v>
      </c>
      <c r="F79" s="6"/>
    </row>
    <row r="80" spans="1:6" ht="53.4" thickBot="1" x14ac:dyDescent="0.35">
      <c r="A80" s="19" t="s">
        <v>75</v>
      </c>
      <c r="B80" s="20" t="s">
        <v>76</v>
      </c>
      <c r="C80" s="16">
        <v>100</v>
      </c>
      <c r="D80" s="16">
        <v>100</v>
      </c>
      <c r="E80" s="16">
        <v>100</v>
      </c>
      <c r="F80" s="6"/>
    </row>
    <row r="81" spans="1:6" ht="57.6" customHeight="1" thickBot="1" x14ac:dyDescent="0.35">
      <c r="A81" s="19" t="s">
        <v>77</v>
      </c>
      <c r="B81" s="20" t="s">
        <v>78</v>
      </c>
      <c r="C81" s="16">
        <v>300</v>
      </c>
      <c r="D81" s="16">
        <v>300</v>
      </c>
      <c r="E81" s="16">
        <v>300</v>
      </c>
      <c r="F81" s="6"/>
    </row>
    <row r="82" spans="1:6" ht="103.5" customHeight="1" thickBot="1" x14ac:dyDescent="0.35">
      <c r="A82" s="19" t="s">
        <v>147</v>
      </c>
      <c r="B82" s="20" t="s">
        <v>151</v>
      </c>
      <c r="C82" s="16">
        <v>2040.4</v>
      </c>
      <c r="D82" s="16">
        <v>2040.4</v>
      </c>
      <c r="E82" s="16">
        <v>2466.4</v>
      </c>
      <c r="F82" s="6"/>
    </row>
    <row r="83" spans="1:6" ht="43.5" customHeight="1" thickBot="1" x14ac:dyDescent="0.35">
      <c r="A83" s="19" t="s">
        <v>175</v>
      </c>
      <c r="B83" s="50" t="s">
        <v>176</v>
      </c>
      <c r="C83" s="16">
        <v>1250</v>
      </c>
      <c r="D83" s="16"/>
      <c r="E83" s="16"/>
      <c r="F83" s="6"/>
    </row>
    <row r="84" spans="1:6" ht="75" hidden="1" customHeight="1" thickBot="1" x14ac:dyDescent="0.35">
      <c r="A84" s="19" t="s">
        <v>148</v>
      </c>
      <c r="B84" s="20" t="s">
        <v>152</v>
      </c>
      <c r="C84" s="16"/>
      <c r="D84" s="16"/>
      <c r="E84" s="16"/>
      <c r="F84" s="6"/>
    </row>
    <row r="85" spans="1:6" ht="60.75" hidden="1" customHeight="1" thickBot="1" x14ac:dyDescent="0.35">
      <c r="A85" s="17" t="s">
        <v>131</v>
      </c>
      <c r="B85" s="18" t="s">
        <v>132</v>
      </c>
      <c r="C85" s="16"/>
      <c r="D85" s="16"/>
      <c r="E85" s="16"/>
      <c r="F85" s="6"/>
    </row>
    <row r="86" spans="1:6" ht="80.400000000000006" customHeight="1" thickBot="1" x14ac:dyDescent="0.35">
      <c r="A86" s="19" t="s">
        <v>79</v>
      </c>
      <c r="B86" s="20" t="s">
        <v>80</v>
      </c>
      <c r="C86" s="16">
        <v>1078.5999999999999</v>
      </c>
      <c r="D86" s="16"/>
      <c r="E86" s="16"/>
      <c r="F86" s="6"/>
    </row>
    <row r="87" spans="1:6" ht="62.25" hidden="1" customHeight="1" thickBot="1" x14ac:dyDescent="0.35">
      <c r="A87" s="19" t="s">
        <v>164</v>
      </c>
      <c r="B87" s="20" t="s">
        <v>163</v>
      </c>
      <c r="C87" s="16"/>
      <c r="D87" s="16"/>
      <c r="E87" s="16"/>
      <c r="F87" s="6"/>
    </row>
    <row r="88" spans="1:6" ht="98.25" hidden="1" customHeight="1" thickBot="1" x14ac:dyDescent="0.35">
      <c r="A88" s="19" t="s">
        <v>116</v>
      </c>
      <c r="B88" s="20" t="s">
        <v>81</v>
      </c>
      <c r="C88" s="16"/>
      <c r="D88" s="16"/>
      <c r="E88" s="16"/>
      <c r="F88" s="6"/>
    </row>
    <row r="89" spans="1:6" ht="105.75" hidden="1" customHeight="1" thickBot="1" x14ac:dyDescent="0.35">
      <c r="A89" s="19" t="s">
        <v>156</v>
      </c>
      <c r="B89" s="20" t="s">
        <v>155</v>
      </c>
      <c r="C89" s="16"/>
      <c r="D89" s="16"/>
      <c r="E89" s="16"/>
      <c r="F89" s="6"/>
    </row>
    <row r="90" spans="1:6" ht="52.8" customHeight="1" thickBot="1" x14ac:dyDescent="0.35">
      <c r="A90" s="19" t="s">
        <v>115</v>
      </c>
      <c r="B90" s="20" t="s">
        <v>94</v>
      </c>
      <c r="C90" s="16">
        <v>2997</v>
      </c>
      <c r="D90" s="16"/>
      <c r="E90" s="16"/>
      <c r="F90" s="6"/>
    </row>
    <row r="91" spans="1:6" ht="90.75" hidden="1" customHeight="1" thickBot="1" x14ac:dyDescent="0.35">
      <c r="A91" s="19" t="s">
        <v>114</v>
      </c>
      <c r="B91" s="20" t="s">
        <v>117</v>
      </c>
      <c r="C91" s="16"/>
      <c r="D91" s="16"/>
      <c r="E91" s="16"/>
      <c r="F91" s="6"/>
    </row>
    <row r="92" spans="1:6" ht="75" hidden="1" customHeight="1" thickBot="1" x14ac:dyDescent="0.35">
      <c r="A92" s="19" t="s">
        <v>149</v>
      </c>
      <c r="B92" s="20" t="s">
        <v>150</v>
      </c>
      <c r="C92" s="16"/>
      <c r="D92" s="16"/>
      <c r="E92" s="16"/>
      <c r="F92" s="6"/>
    </row>
    <row r="93" spans="1:6" ht="105" hidden="1" customHeight="1" thickBot="1" x14ac:dyDescent="0.35">
      <c r="A93" s="17" t="s">
        <v>157</v>
      </c>
      <c r="B93" s="20" t="s">
        <v>158</v>
      </c>
      <c r="C93" s="51"/>
      <c r="D93" s="16"/>
      <c r="E93" s="16"/>
      <c r="F93" s="6"/>
    </row>
    <row r="94" spans="1:6" ht="90.75" hidden="1" customHeight="1" thickBot="1" x14ac:dyDescent="0.35">
      <c r="A94" s="19" t="s">
        <v>162</v>
      </c>
      <c r="B94" s="52" t="s">
        <v>161</v>
      </c>
      <c r="C94" s="53"/>
      <c r="D94" s="16"/>
      <c r="E94" s="16"/>
      <c r="F94" s="6"/>
    </row>
    <row r="95" spans="1:6" ht="90.75" hidden="1" customHeight="1" thickBot="1" x14ac:dyDescent="0.35">
      <c r="A95" s="8" t="s">
        <v>135</v>
      </c>
      <c r="B95" s="22" t="s">
        <v>124</v>
      </c>
      <c r="C95" s="15"/>
      <c r="D95" s="16"/>
      <c r="E95" s="16"/>
      <c r="F95" s="6"/>
    </row>
    <row r="96" spans="1:6" ht="3" hidden="1" customHeight="1" thickBot="1" x14ac:dyDescent="0.35">
      <c r="A96" s="8" t="s">
        <v>123</v>
      </c>
      <c r="B96" s="22" t="s">
        <v>124</v>
      </c>
      <c r="C96" s="15"/>
      <c r="D96" s="15"/>
      <c r="E96" s="16"/>
      <c r="F96" s="6"/>
    </row>
    <row r="97" spans="1:6" ht="15" thickBot="1" x14ac:dyDescent="0.35">
      <c r="A97" s="54"/>
      <c r="B97" s="14" t="s">
        <v>82</v>
      </c>
      <c r="C97" s="15">
        <f>C7+C24</f>
        <v>573372.19999999995</v>
      </c>
      <c r="D97" s="15">
        <f>D7+D24</f>
        <v>520696.50000000006</v>
      </c>
      <c r="E97" s="15">
        <f>E7+E24</f>
        <v>529640.40000000014</v>
      </c>
      <c r="F97" s="6"/>
    </row>
    <row r="98" spans="1:6" x14ac:dyDescent="0.3">
      <c r="A98" s="6"/>
      <c r="B98" s="6"/>
      <c r="C98" s="6"/>
      <c r="D98" s="6"/>
      <c r="E98" s="6"/>
      <c r="F98" s="6"/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2023-12-21T10:08:46Z</dcterms:modified>
</cp:coreProperties>
</file>